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127 - vzdrževanje SNVP\RD 000127-2016 objavljena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20" i="1"/>
  <c r="F38" i="1" l="1"/>
  <c r="F37" i="1"/>
  <c r="F36" i="1"/>
  <c r="F34" i="1"/>
  <c r="F35" i="1"/>
  <c r="F14" i="1" l="1"/>
  <c r="F7" i="1" l="1"/>
  <c r="F25" i="1" l="1"/>
  <c r="F26" i="1"/>
  <c r="F27" i="1"/>
  <c r="F28" i="1"/>
  <c r="F29" i="1"/>
  <c r="F30" i="1"/>
  <c r="F31" i="1"/>
  <c r="F32" i="1"/>
  <c r="F33" i="1"/>
  <c r="F24" i="1"/>
  <c r="F19" i="1"/>
  <c r="F13" i="1"/>
  <c r="F12" i="1"/>
  <c r="F15" i="1" s="1"/>
  <c r="F6" i="1"/>
  <c r="F8" i="1" s="1"/>
  <c r="F39" i="1" l="1"/>
  <c r="F47" i="1" s="1"/>
  <c r="F49" i="1" s="1"/>
  <c r="F48" i="1" s="1"/>
</calcChain>
</file>

<file path=xl/comments1.xml><?xml version="1.0" encoding="utf-8"?>
<comments xmlns="http://schemas.openxmlformats.org/spreadsheetml/2006/main">
  <authors>
    <author>mcelestina</author>
  </authors>
  <commentList>
    <comment ref="B47" authorId="0" shapeId="0">
      <text>
        <r>
          <rPr>
            <b/>
            <sz val="9"/>
            <color indexed="81"/>
            <rFont val="Segoe UI"/>
            <family val="2"/>
            <charset val="238"/>
          </rPr>
          <t>mcelestina: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<sst xmlns="http://schemas.openxmlformats.org/spreadsheetml/2006/main" count="80" uniqueCount="44">
  <si>
    <t>PONUDBENI PREDRAČUN</t>
  </si>
  <si>
    <t>Količina</t>
  </si>
  <si>
    <t>ME</t>
  </si>
  <si>
    <t>OPIS POSTAVKE</t>
  </si>
  <si>
    <t>ura</t>
  </si>
  <si>
    <t>kos</t>
  </si>
  <si>
    <t>Intervencija N1</t>
  </si>
  <si>
    <t>Intervencija N2</t>
  </si>
  <si>
    <t>kpl</t>
  </si>
  <si>
    <t>Preventivno vzdrževanje SNVP sistemov in naprav</t>
  </si>
  <si>
    <t>Stalna pripravljenost in odzivnost - mesečni pavšal</t>
  </si>
  <si>
    <t>Sistemski integrator</t>
  </si>
  <si>
    <t>Mikrovalovni detektor (MD)</t>
  </si>
  <si>
    <t>Procesorska kartica (enokanalna) za detekcijo prometa (Autoscope RACK vision Terra)</t>
  </si>
  <si>
    <t>Kamera za videodetekcijo prometa</t>
  </si>
  <si>
    <t>CPU modula za montažo v kombinaciji z DCI32 in ELC1 modulom</t>
  </si>
  <si>
    <t>Lokalna postaja MSI 2</t>
  </si>
  <si>
    <t>Lokalna postaja DIU 16</t>
  </si>
  <si>
    <t>Modul VK 2</t>
  </si>
  <si>
    <t xml:space="preserve">Modul TIV PSG 25/3 RGB ID5216 </t>
  </si>
  <si>
    <t>Procesor grafični OCT</t>
  </si>
  <si>
    <t>Procesor logika OCT</t>
  </si>
  <si>
    <t xml:space="preserve">Grafični procesor SKS </t>
  </si>
  <si>
    <t>Svetlobna kartica 8x24 "Y", 19,5 mm (polportal)</t>
  </si>
  <si>
    <t>CPU AV2068 (port in polport)</t>
  </si>
  <si>
    <t>WATCHDOG kartica za PC</t>
  </si>
  <si>
    <t>Celovita obnova PC za krmiljenje portalov</t>
  </si>
  <si>
    <t>A. Preventivno vzdrževanje</t>
  </si>
  <si>
    <t>B. Intervencijska odprava napak</t>
  </si>
  <si>
    <t>D. Nadomestni deli z vgradnjo in nastavitvami</t>
  </si>
  <si>
    <t>C. Optimizacija programske opreme</t>
  </si>
  <si>
    <t>Optimizacija programske opreme</t>
  </si>
  <si>
    <t>Dobava rezervnih delov po potrjenem ceniku</t>
  </si>
  <si>
    <t xml:space="preserve">E. Cenik rezervnih delov z dobavo </t>
  </si>
  <si>
    <t>Cena/ME (brez DDV)</t>
  </si>
  <si>
    <t>Skupaj vrednost brez DDV</t>
  </si>
  <si>
    <t>SKUPAJ D (v EUR brez DDV) BREZ DDV</t>
  </si>
  <si>
    <t>SKUPAJ A+B+C+D+E (v EUR brez DDV) BREZ DDV</t>
  </si>
  <si>
    <t>DDV 22%</t>
  </si>
  <si>
    <t>SKUPAJ E (v EUR z DDV) BREZ DDV</t>
  </si>
  <si>
    <t xml:space="preserve">SKUPAJ E (v EUR brez DDV) </t>
  </si>
  <si>
    <t>SKUPAJ C (v EUR brez DDV)</t>
  </si>
  <si>
    <t xml:space="preserve">SKUPAJ B (v EUR brez DDV) </t>
  </si>
  <si>
    <t xml:space="preserve">SKUPAJ A (v EUR brez DDV)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</si>
</sst>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2" fillId="0" borderId="0" xfId="0" applyFont="1" applyProtection="1"/>
    <xf numFmtId="0" fontId="0" fillId="2" borderId="1" xfId="0" applyFill="1" applyBorder="1" applyProtection="1"/>
    <xf numFmtId="0" fontId="2" fillId="2" borderId="1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</xf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Fill="1" applyBorder="1" applyProtection="1"/>
    <xf numFmtId="0" fontId="0" fillId="0" borderId="1" xfId="0" applyBorder="1" applyAlignment="1" applyProtection="1">
      <alignment wrapText="1"/>
    </xf>
    <xf numFmtId="0" fontId="4" fillId="0" borderId="1" xfId="0" applyFont="1" applyBorder="1" applyProtection="1"/>
    <xf numFmtId="0" fontId="0" fillId="0" borderId="0" xfId="0" applyBorder="1" applyProtection="1"/>
    <xf numFmtId="0" fontId="6" fillId="0" borderId="5" xfId="0" applyFont="1" applyBorder="1" applyAlignment="1" applyProtection="1">
      <alignment horizontal="right"/>
    </xf>
    <xf numFmtId="0" fontId="6" fillId="0" borderId="6" xfId="0" applyFont="1" applyBorder="1" applyAlignment="1" applyProtection="1">
      <alignment horizontal="right"/>
    </xf>
    <xf numFmtId="0" fontId="6" fillId="0" borderId="5" xfId="0" applyFont="1" applyBorder="1" applyAlignment="1" applyProtection="1">
      <alignment horizontal="right"/>
      <protection locked="0"/>
    </xf>
    <xf numFmtId="0" fontId="6" fillId="0" borderId="6" xfId="0" applyFont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right"/>
    </xf>
    <xf numFmtId="0" fontId="0" fillId="2" borderId="2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</cellXfs>
  <cellStyles count="3">
    <cellStyle name="Navadno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tabSelected="1" topLeftCell="A22" workbookViewId="0">
      <selection activeCell="E25" sqref="E25:E26"/>
    </sheetView>
  </sheetViews>
  <sheetFormatPr defaultRowHeight="15" x14ac:dyDescent="0.25"/>
  <cols>
    <col min="1" max="1" width="3.7109375" style="1" customWidth="1"/>
    <col min="2" max="2" width="45.85546875" style="1" customWidth="1"/>
    <col min="3" max="4" width="8.85546875" style="2"/>
    <col min="5" max="5" width="10.42578125" style="2" bestFit="1" customWidth="1"/>
    <col min="6" max="6" width="16.42578125" style="2" customWidth="1"/>
    <col min="7" max="16384" width="9.140625" style="1"/>
  </cols>
  <sheetData>
    <row r="1" spans="1:6" x14ac:dyDescent="0.25">
      <c r="A1" s="6"/>
      <c r="B1" s="6"/>
      <c r="C1" s="7"/>
      <c r="D1" s="7"/>
      <c r="E1" s="7"/>
      <c r="F1" s="7"/>
    </row>
    <row r="2" spans="1:6" ht="23.25" x14ac:dyDescent="0.35">
      <c r="A2" s="8" t="s">
        <v>0</v>
      </c>
      <c r="B2" s="6"/>
      <c r="C2" s="7"/>
      <c r="D2" s="7"/>
      <c r="E2" s="7"/>
      <c r="F2" s="7"/>
    </row>
    <row r="3" spans="1:6" x14ac:dyDescent="0.25">
      <c r="A3" s="6"/>
      <c r="B3" s="6"/>
      <c r="C3" s="7"/>
      <c r="D3" s="7"/>
      <c r="E3" s="7"/>
      <c r="F3" s="7"/>
    </row>
    <row r="4" spans="1:6" ht="15.75" x14ac:dyDescent="0.25">
      <c r="A4" s="6"/>
      <c r="B4" s="9" t="s">
        <v>27</v>
      </c>
      <c r="C4" s="7"/>
      <c r="D4" s="7"/>
      <c r="E4" s="7"/>
      <c r="F4" s="7"/>
    </row>
    <row r="5" spans="1:6" ht="45" x14ac:dyDescent="0.25">
      <c r="A5" s="10"/>
      <c r="B5" s="11" t="s">
        <v>3</v>
      </c>
      <c r="C5" s="12" t="s">
        <v>1</v>
      </c>
      <c r="D5" s="12" t="s">
        <v>2</v>
      </c>
      <c r="E5" s="12" t="s">
        <v>34</v>
      </c>
      <c r="F5" s="12" t="s">
        <v>35</v>
      </c>
    </row>
    <row r="6" spans="1:6" x14ac:dyDescent="0.25">
      <c r="A6" s="13">
        <v>1</v>
      </c>
      <c r="B6" s="13" t="s">
        <v>9</v>
      </c>
      <c r="C6" s="14">
        <v>24</v>
      </c>
      <c r="D6" s="14" t="s">
        <v>8</v>
      </c>
      <c r="E6" s="4"/>
      <c r="F6" s="15">
        <f>C6*E6</f>
        <v>0</v>
      </c>
    </row>
    <row r="7" spans="1:6" x14ac:dyDescent="0.25">
      <c r="A7" s="13">
        <v>2</v>
      </c>
      <c r="B7" s="13" t="s">
        <v>10</v>
      </c>
      <c r="C7" s="14">
        <v>24</v>
      </c>
      <c r="D7" s="14" t="s">
        <v>8</v>
      </c>
      <c r="E7" s="4"/>
      <c r="F7" s="15">
        <f>C7*E7</f>
        <v>0</v>
      </c>
    </row>
    <row r="8" spans="1:6" x14ac:dyDescent="0.25">
      <c r="A8" s="6"/>
      <c r="B8" s="22" t="s">
        <v>43</v>
      </c>
      <c r="C8" s="22"/>
      <c r="D8" s="22"/>
      <c r="E8" s="23"/>
      <c r="F8" s="15">
        <f>SUM(F6:F7)</f>
        <v>0</v>
      </c>
    </row>
    <row r="9" spans="1:6" x14ac:dyDescent="0.25">
      <c r="A9" s="6"/>
      <c r="B9" s="6"/>
      <c r="C9" s="7"/>
      <c r="D9" s="7"/>
      <c r="E9" s="7"/>
    </row>
    <row r="10" spans="1:6" ht="15.75" x14ac:dyDescent="0.25">
      <c r="A10" s="6"/>
      <c r="B10" s="9" t="s">
        <v>28</v>
      </c>
      <c r="C10" s="7"/>
      <c r="D10" s="7"/>
      <c r="E10" s="7"/>
    </row>
    <row r="11" spans="1:6" ht="45" x14ac:dyDescent="0.25">
      <c r="A11" s="10"/>
      <c r="B11" s="16" t="s">
        <v>3</v>
      </c>
      <c r="C11" s="17" t="s">
        <v>1</v>
      </c>
      <c r="D11" s="17" t="s">
        <v>2</v>
      </c>
      <c r="E11" s="12" t="s">
        <v>34</v>
      </c>
      <c r="F11" s="12" t="s">
        <v>35</v>
      </c>
    </row>
    <row r="12" spans="1:6" x14ac:dyDescent="0.25">
      <c r="A12" s="13">
        <v>1</v>
      </c>
      <c r="B12" s="13" t="s">
        <v>6</v>
      </c>
      <c r="C12" s="14">
        <v>500</v>
      </c>
      <c r="D12" s="14" t="s">
        <v>4</v>
      </c>
      <c r="E12" s="4"/>
      <c r="F12" s="15">
        <f>C12*E12</f>
        <v>0</v>
      </c>
    </row>
    <row r="13" spans="1:6" x14ac:dyDescent="0.25">
      <c r="A13" s="13">
        <v>2</v>
      </c>
      <c r="B13" s="13" t="s">
        <v>7</v>
      </c>
      <c r="C13" s="14">
        <v>1000</v>
      </c>
      <c r="D13" s="14" t="s">
        <v>4</v>
      </c>
      <c r="E13" s="4"/>
      <c r="F13" s="15">
        <f>C13*E13</f>
        <v>0</v>
      </c>
    </row>
    <row r="14" spans="1:6" x14ac:dyDescent="0.25">
      <c r="A14" s="13">
        <v>3</v>
      </c>
      <c r="B14" s="18" t="s">
        <v>11</v>
      </c>
      <c r="C14" s="14">
        <v>200</v>
      </c>
      <c r="D14" s="14" t="s">
        <v>4</v>
      </c>
      <c r="E14" s="4"/>
      <c r="F14" s="15">
        <f>C14*E14</f>
        <v>0</v>
      </c>
    </row>
    <row r="15" spans="1:6" x14ac:dyDescent="0.25">
      <c r="B15" s="22" t="s">
        <v>42</v>
      </c>
      <c r="C15" s="22"/>
      <c r="D15" s="22"/>
      <c r="E15" s="23"/>
      <c r="F15" s="15">
        <f>SUM(F12:F14)</f>
        <v>0</v>
      </c>
    </row>
    <row r="17" spans="1:6" ht="15.75" x14ac:dyDescent="0.25">
      <c r="B17" s="3" t="s">
        <v>30</v>
      </c>
    </row>
    <row r="18" spans="1:6" ht="45" x14ac:dyDescent="0.25">
      <c r="A18" s="10"/>
      <c r="B18" s="16" t="s">
        <v>3</v>
      </c>
      <c r="C18" s="17" t="s">
        <v>1</v>
      </c>
      <c r="D18" s="17" t="s">
        <v>2</v>
      </c>
      <c r="E18" s="12" t="s">
        <v>34</v>
      </c>
      <c r="F18" s="12" t="s">
        <v>35</v>
      </c>
    </row>
    <row r="19" spans="1:6" x14ac:dyDescent="0.25">
      <c r="A19" s="13">
        <v>1</v>
      </c>
      <c r="B19" s="13" t="s">
        <v>31</v>
      </c>
      <c r="C19" s="14">
        <v>600</v>
      </c>
      <c r="D19" s="14" t="s">
        <v>4</v>
      </c>
      <c r="E19" s="4"/>
      <c r="F19" s="15">
        <f>C19*E19</f>
        <v>0</v>
      </c>
    </row>
    <row r="20" spans="1:6" x14ac:dyDescent="0.25">
      <c r="B20" s="22" t="s">
        <v>41</v>
      </c>
      <c r="C20" s="22"/>
      <c r="D20" s="22"/>
      <c r="E20" s="23"/>
      <c r="F20" s="15">
        <f>SUM(F19)</f>
        <v>0</v>
      </c>
    </row>
    <row r="21" spans="1:6" x14ac:dyDescent="0.25">
      <c r="A21" s="6"/>
      <c r="B21" s="6"/>
      <c r="C21" s="6"/>
      <c r="D21" s="6"/>
      <c r="E21" s="6"/>
      <c r="F21" s="6"/>
    </row>
    <row r="22" spans="1:6" ht="15.75" x14ac:dyDescent="0.25">
      <c r="A22" s="6"/>
      <c r="B22" s="9" t="s">
        <v>29</v>
      </c>
      <c r="C22" s="7"/>
      <c r="D22" s="7"/>
      <c r="E22" s="7"/>
      <c r="F22" s="7"/>
    </row>
    <row r="23" spans="1:6" ht="45" x14ac:dyDescent="0.25">
      <c r="A23" s="10"/>
      <c r="B23" s="16" t="s">
        <v>3</v>
      </c>
      <c r="C23" s="17" t="s">
        <v>1</v>
      </c>
      <c r="D23" s="17" t="s">
        <v>2</v>
      </c>
      <c r="E23" s="12" t="s">
        <v>34</v>
      </c>
      <c r="F23" s="12" t="s">
        <v>35</v>
      </c>
    </row>
    <row r="24" spans="1:6" x14ac:dyDescent="0.25">
      <c r="A24" s="13">
        <v>1</v>
      </c>
      <c r="B24" s="13" t="s">
        <v>12</v>
      </c>
      <c r="C24" s="14">
        <v>10</v>
      </c>
      <c r="D24" s="14" t="s">
        <v>5</v>
      </c>
      <c r="E24" s="4"/>
      <c r="F24" s="15">
        <f>C24*E24</f>
        <v>0</v>
      </c>
    </row>
    <row r="25" spans="1:6" ht="30" x14ac:dyDescent="0.25">
      <c r="A25" s="13">
        <v>2</v>
      </c>
      <c r="B25" s="19" t="s">
        <v>13</v>
      </c>
      <c r="C25" s="14">
        <v>3</v>
      </c>
      <c r="D25" s="14" t="s">
        <v>5</v>
      </c>
      <c r="E25" s="4"/>
      <c r="F25" s="15">
        <f t="shared" ref="F25:F38" si="0">C25*E25</f>
        <v>0</v>
      </c>
    </row>
    <row r="26" spans="1:6" x14ac:dyDescent="0.25">
      <c r="A26" s="13">
        <v>3</v>
      </c>
      <c r="B26" s="13" t="s">
        <v>14</v>
      </c>
      <c r="C26" s="14">
        <v>3</v>
      </c>
      <c r="D26" s="14" t="s">
        <v>5</v>
      </c>
      <c r="E26" s="4"/>
      <c r="F26" s="15">
        <f t="shared" si="0"/>
        <v>0</v>
      </c>
    </row>
    <row r="27" spans="1:6" ht="30" x14ac:dyDescent="0.25">
      <c r="A27" s="13">
        <v>4</v>
      </c>
      <c r="B27" s="19" t="s">
        <v>15</v>
      </c>
      <c r="C27" s="14">
        <v>5</v>
      </c>
      <c r="D27" s="14" t="s">
        <v>5</v>
      </c>
      <c r="E27" s="4"/>
      <c r="F27" s="15">
        <f t="shared" si="0"/>
        <v>0</v>
      </c>
    </row>
    <row r="28" spans="1:6" x14ac:dyDescent="0.25">
      <c r="A28" s="13">
        <v>5</v>
      </c>
      <c r="B28" s="13" t="s">
        <v>16</v>
      </c>
      <c r="C28" s="14">
        <v>3</v>
      </c>
      <c r="D28" s="14" t="s">
        <v>5</v>
      </c>
      <c r="E28" s="4"/>
      <c r="F28" s="15">
        <f t="shared" si="0"/>
        <v>0</v>
      </c>
    </row>
    <row r="29" spans="1:6" x14ac:dyDescent="0.25">
      <c r="A29" s="13">
        <v>6</v>
      </c>
      <c r="B29" s="13" t="s">
        <v>17</v>
      </c>
      <c r="C29" s="14">
        <v>3</v>
      </c>
      <c r="D29" s="14" t="s">
        <v>5</v>
      </c>
      <c r="E29" s="4"/>
      <c r="F29" s="15">
        <f t="shared" si="0"/>
        <v>0</v>
      </c>
    </row>
    <row r="30" spans="1:6" x14ac:dyDescent="0.25">
      <c r="A30" s="13">
        <v>7</v>
      </c>
      <c r="B30" s="13" t="s">
        <v>18</v>
      </c>
      <c r="C30" s="14">
        <v>3</v>
      </c>
      <c r="D30" s="14" t="s">
        <v>5</v>
      </c>
      <c r="E30" s="4"/>
      <c r="F30" s="15">
        <f t="shared" si="0"/>
        <v>0</v>
      </c>
    </row>
    <row r="31" spans="1:6" x14ac:dyDescent="0.25">
      <c r="A31" s="13">
        <v>8</v>
      </c>
      <c r="B31" s="13" t="s">
        <v>19</v>
      </c>
      <c r="C31" s="14">
        <v>10</v>
      </c>
      <c r="D31" s="14" t="s">
        <v>5</v>
      </c>
      <c r="E31" s="4"/>
      <c r="F31" s="15">
        <f t="shared" si="0"/>
        <v>0</v>
      </c>
    </row>
    <row r="32" spans="1:6" x14ac:dyDescent="0.25">
      <c r="A32" s="13">
        <v>9</v>
      </c>
      <c r="B32" s="13" t="s">
        <v>20</v>
      </c>
      <c r="C32" s="14">
        <v>4</v>
      </c>
      <c r="D32" s="14" t="s">
        <v>5</v>
      </c>
      <c r="E32" s="4"/>
      <c r="F32" s="15">
        <f t="shared" si="0"/>
        <v>0</v>
      </c>
    </row>
    <row r="33" spans="1:6" x14ac:dyDescent="0.25">
      <c r="A33" s="18">
        <v>10</v>
      </c>
      <c r="B33" s="13" t="s">
        <v>21</v>
      </c>
      <c r="C33" s="14">
        <v>4</v>
      </c>
      <c r="D33" s="14" t="s">
        <v>5</v>
      </c>
      <c r="E33" s="4"/>
      <c r="F33" s="15">
        <f t="shared" si="0"/>
        <v>0</v>
      </c>
    </row>
    <row r="34" spans="1:6" x14ac:dyDescent="0.25">
      <c r="A34" s="13">
        <v>11</v>
      </c>
      <c r="B34" s="13" t="s">
        <v>22</v>
      </c>
      <c r="C34" s="14">
        <v>5</v>
      </c>
      <c r="D34" s="14" t="s">
        <v>5</v>
      </c>
      <c r="E34" s="4"/>
      <c r="F34" s="15">
        <f t="shared" si="0"/>
        <v>0</v>
      </c>
    </row>
    <row r="35" spans="1:6" x14ac:dyDescent="0.25">
      <c r="A35" s="13">
        <v>12</v>
      </c>
      <c r="B35" s="13" t="s">
        <v>23</v>
      </c>
      <c r="C35" s="14">
        <v>5</v>
      </c>
      <c r="D35" s="14" t="s">
        <v>5</v>
      </c>
      <c r="E35" s="4"/>
      <c r="F35" s="15">
        <f t="shared" si="0"/>
        <v>0</v>
      </c>
    </row>
    <row r="36" spans="1:6" x14ac:dyDescent="0.25">
      <c r="A36" s="18">
        <v>13</v>
      </c>
      <c r="B36" s="18" t="s">
        <v>24</v>
      </c>
      <c r="C36" s="14">
        <v>2</v>
      </c>
      <c r="D36" s="14" t="s">
        <v>5</v>
      </c>
      <c r="E36" s="4"/>
      <c r="F36" s="15">
        <f t="shared" si="0"/>
        <v>0</v>
      </c>
    </row>
    <row r="37" spans="1:6" x14ac:dyDescent="0.25">
      <c r="A37" s="18">
        <v>14</v>
      </c>
      <c r="B37" s="18" t="s">
        <v>25</v>
      </c>
      <c r="C37" s="14">
        <v>2</v>
      </c>
      <c r="D37" s="14" t="s">
        <v>5</v>
      </c>
      <c r="E37" s="4"/>
      <c r="F37" s="15">
        <f t="shared" si="0"/>
        <v>0</v>
      </c>
    </row>
    <row r="38" spans="1:6" x14ac:dyDescent="0.25">
      <c r="A38" s="18">
        <v>15</v>
      </c>
      <c r="B38" s="18" t="s">
        <v>26</v>
      </c>
      <c r="C38" s="14">
        <v>4</v>
      </c>
      <c r="D38" s="14" t="s">
        <v>8</v>
      </c>
      <c r="E38" s="4"/>
      <c r="F38" s="15">
        <f t="shared" si="0"/>
        <v>0</v>
      </c>
    </row>
    <row r="39" spans="1:6" x14ac:dyDescent="0.25">
      <c r="A39" s="5"/>
      <c r="B39" s="24" t="s">
        <v>36</v>
      </c>
      <c r="C39" s="24"/>
      <c r="D39" s="24"/>
      <c r="E39" s="25"/>
      <c r="F39" s="15">
        <f>SUM(F24:F38)</f>
        <v>0</v>
      </c>
    </row>
    <row r="40" spans="1:6" x14ac:dyDescent="0.25">
      <c r="A40" s="5"/>
    </row>
    <row r="41" spans="1:6" ht="15.75" x14ac:dyDescent="0.25">
      <c r="A41" s="6"/>
      <c r="B41" s="9" t="s">
        <v>33</v>
      </c>
      <c r="C41" s="7"/>
      <c r="D41" s="7"/>
      <c r="E41" s="7"/>
      <c r="F41" s="7"/>
    </row>
    <row r="42" spans="1:6" ht="30" x14ac:dyDescent="0.25">
      <c r="A42" s="10"/>
      <c r="B42" s="16" t="s">
        <v>3</v>
      </c>
      <c r="C42" s="27" t="s">
        <v>5</v>
      </c>
      <c r="D42" s="28"/>
      <c r="E42" s="29"/>
      <c r="F42" s="12" t="s">
        <v>34</v>
      </c>
    </row>
    <row r="43" spans="1:6" x14ac:dyDescent="0.25">
      <c r="A43" s="13">
        <v>1</v>
      </c>
      <c r="B43" s="20" t="s">
        <v>32</v>
      </c>
      <c r="C43" s="30">
        <v>1</v>
      </c>
      <c r="D43" s="31"/>
      <c r="E43" s="32"/>
      <c r="F43" s="15">
        <v>330000</v>
      </c>
    </row>
    <row r="44" spans="1:6" x14ac:dyDescent="0.25">
      <c r="A44" s="21"/>
      <c r="B44" s="22" t="s">
        <v>40</v>
      </c>
      <c r="C44" s="22"/>
      <c r="D44" s="22"/>
      <c r="E44" s="23"/>
      <c r="F44" s="15">
        <f>SUM(F43)</f>
        <v>330000</v>
      </c>
    </row>
    <row r="45" spans="1:6" x14ac:dyDescent="0.25">
      <c r="A45" s="6"/>
      <c r="B45" s="6"/>
      <c r="C45" s="7"/>
      <c r="D45" s="7"/>
      <c r="E45" s="7"/>
      <c r="F45" s="7"/>
    </row>
    <row r="46" spans="1:6" x14ac:dyDescent="0.25">
      <c r="A46" s="6"/>
      <c r="B46" s="6"/>
      <c r="C46" s="7"/>
      <c r="D46" s="7"/>
      <c r="E46" s="7"/>
      <c r="F46" s="7"/>
    </row>
    <row r="47" spans="1:6" x14ac:dyDescent="0.25">
      <c r="A47" s="6"/>
      <c r="B47" s="26" t="s">
        <v>37</v>
      </c>
      <c r="C47" s="26"/>
      <c r="D47" s="26"/>
      <c r="E47" s="26"/>
      <c r="F47" s="15">
        <f>F8+F15+F20+F39+F44</f>
        <v>330000</v>
      </c>
    </row>
    <row r="48" spans="1:6" x14ac:dyDescent="0.25">
      <c r="A48" s="6"/>
      <c r="B48" s="26" t="s">
        <v>38</v>
      </c>
      <c r="C48" s="26"/>
      <c r="D48" s="26"/>
      <c r="E48" s="26"/>
      <c r="F48" s="15">
        <f>F49-F47</f>
        <v>72600</v>
      </c>
    </row>
    <row r="49" spans="1:6" x14ac:dyDescent="0.25">
      <c r="A49" s="6"/>
      <c r="B49" s="26" t="s">
        <v>39</v>
      </c>
      <c r="C49" s="26"/>
      <c r="D49" s="26"/>
      <c r="E49" s="26"/>
      <c r="F49" s="15">
        <f>F47*1.22</f>
        <v>402600</v>
      </c>
    </row>
  </sheetData>
  <sheetProtection algorithmName="SHA-512" hashValue="TAGz1lsrIN9Q2+w/EFrBdU4l8nLhcG7tz7nh2KW2gee0D0gUM7QqZfbTbsiYH1pCiVhj3r0o+gmsLSMJ7jQImg==" saltValue="8ldJ+6kN2kvQwDNwAJy7Jg==" spinCount="100000" sheet="1" objects="1" scenarios="1"/>
  <mergeCells count="10">
    <mergeCell ref="B47:E47"/>
    <mergeCell ref="B48:E48"/>
    <mergeCell ref="B49:E49"/>
    <mergeCell ref="C42:E42"/>
    <mergeCell ref="C43:E43"/>
    <mergeCell ref="B8:E8"/>
    <mergeCell ref="B15:E15"/>
    <mergeCell ref="B20:E20"/>
    <mergeCell ref="B39:E39"/>
    <mergeCell ref="B44:E4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2016-09-29T13:56:55Z</cp:lastPrinted>
  <dcterms:created xsi:type="dcterms:W3CDTF">2016-05-31T07:54:16Z</dcterms:created>
  <dcterms:modified xsi:type="dcterms:W3CDTF">2016-10-17T06:55:51Z</dcterms:modified>
</cp:coreProperties>
</file>